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統計\★★氷見市の統計\R7氷見市の統計\02.回答\03.全ファイル番号順\01．複数課からの回答のあるもの未統合のもの\"/>
    </mc:Choice>
  </mc:AlternateContent>
  <xr:revisionPtr revIDLastSave="0" documentId="13_ncr:1_{D46F5767-817E-479A-A9A0-F911FF2DB9CA}" xr6:coauthVersionLast="47" xr6:coauthVersionMax="47" xr10:uidLastSave="{00000000-0000-0000-0000-000000000000}"/>
  <bookViews>
    <workbookView xWindow="40995" yWindow="15" windowWidth="16710" windowHeight="15480" xr2:uid="{00000000-000D-0000-FFFF-FFFF00000000}"/>
  </bookViews>
  <sheets>
    <sheet name="208市税納入の状況" sheetId="1" r:id="rId1"/>
  </sheets>
  <definedNames>
    <definedName name="_xlnm.Print_Area" localSheetId="0">'208市税納入の状況'!$A$1:$I$17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6" i="1" l="1"/>
  <c r="G13" i="1" l="1"/>
  <c r="G11" i="1"/>
  <c r="G10" i="1"/>
  <c r="G9" i="1"/>
  <c r="G8" i="1"/>
  <c r="G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H6" authorId="0" shapeId="0" xr:uid="{07EFCCFF-D112-4A50-AB14-4A2F72DBC0D9}">
      <text>
        <r>
          <rPr>
            <b/>
            <sz val="9"/>
            <color indexed="81"/>
            <rFont val="MS P ゴシック"/>
            <family val="3"/>
            <charset val="128"/>
          </rPr>
          <t>世帯数の修正をすること！(L6セル)</t>
        </r>
      </text>
    </comment>
    <comment ref="I6" authorId="0" shapeId="0" xr:uid="{23235537-2AAA-4589-8A23-D2D83F21008A}">
      <text>
        <r>
          <rPr>
            <b/>
            <sz val="9"/>
            <color indexed="81"/>
            <rFont val="MS P ゴシック"/>
            <family val="3"/>
            <charset val="128"/>
          </rPr>
          <t>人口の修正をすること(M6セル)</t>
        </r>
      </text>
    </comment>
  </commentList>
</comments>
</file>

<file path=xl/sharedStrings.xml><?xml version="1.0" encoding="utf-8"?>
<sst xmlns="http://schemas.openxmlformats.org/spreadsheetml/2006/main" count="35" uniqueCount="25">
  <si>
    <t>208　市税納入の状況</t>
    <rPh sb="6" eb="8">
      <t>ノウニュウ</t>
    </rPh>
    <phoneticPr fontId="4"/>
  </si>
  <si>
    <t>科目別</t>
  </si>
  <si>
    <t>調定額
（千円）</t>
    <phoneticPr fontId="4"/>
  </si>
  <si>
    <t>収納額
（千円）</t>
    <rPh sb="0" eb="2">
      <t>シュウノウ</t>
    </rPh>
    <phoneticPr fontId="4"/>
  </si>
  <si>
    <t>収納率
(%)</t>
    <rPh sb="0" eb="2">
      <t>シュウノウ</t>
    </rPh>
    <phoneticPr fontId="4"/>
  </si>
  <si>
    <t>市民負担額</t>
  </si>
  <si>
    <t>１世帯当り
（円）</t>
    <phoneticPr fontId="4"/>
  </si>
  <si>
    <t>１人当り
（円）</t>
    <phoneticPr fontId="4"/>
  </si>
  <si>
    <t>総額</t>
  </si>
  <si>
    <t>個人市民税</t>
  </si>
  <si>
    <t>法人市民税</t>
  </si>
  <si>
    <t>固定資産税</t>
  </si>
  <si>
    <t>軽自動車税</t>
  </si>
  <si>
    <t>市たばこ税</t>
  </si>
  <si>
    <t>特別土地保有税</t>
  </si>
  <si>
    <t>-</t>
  </si>
  <si>
    <t>-</t>
    <phoneticPr fontId="4"/>
  </si>
  <si>
    <t>入湯税</t>
  </si>
  <si>
    <t>滞納繰越分</t>
  </si>
  <si>
    <t>資料 税務課</t>
    <phoneticPr fontId="4"/>
  </si>
  <si>
    <t>-</t>
    <phoneticPr fontId="3"/>
  </si>
  <si>
    <t>令和5年度</t>
    <rPh sb="0" eb="2">
      <t>レイワ</t>
    </rPh>
    <rPh sb="3" eb="5">
      <t>ネンド</t>
    </rPh>
    <rPh sb="4" eb="5">
      <t>ド</t>
    </rPh>
    <phoneticPr fontId="4"/>
  </si>
  <si>
    <t>令　和　6　年　度</t>
    <rPh sb="0" eb="1">
      <t>レイ</t>
    </rPh>
    <rPh sb="2" eb="3">
      <t>カズ</t>
    </rPh>
    <phoneticPr fontId="4"/>
  </si>
  <si>
    <t>注　市民負担額は、令和７年４月２日現在の住民登録による世帯数及び人口によって計算。</t>
    <rPh sb="9" eb="11">
      <t>レイワ</t>
    </rPh>
    <phoneticPr fontId="4"/>
  </si>
  <si>
    <t xml:space="preserve"> 　（世帯数17,290世帯・人口41,830人）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</si>
</sst>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;[Red]\-#,##0.0"/>
    <numFmt numFmtId="177" formatCode="#,##0_);[Red]\(#,##0\)"/>
  </numFmts>
  <fonts count="8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b/>
      <sz val="10"/>
      <name val="ＭＳ 明朝"/>
      <family val="1"/>
      <charset val="128"/>
    </font>
    <font>
      <sz val="10"/>
      <color theme="0"/>
      <name val="ＭＳ 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38" fontId="2" fillId="0" borderId="0" xfId="1" applyFont="1" applyFill="1"/>
    <xf numFmtId="176" fontId="2" fillId="0" borderId="0" xfId="1" applyNumberFormat="1" applyFont="1" applyFill="1"/>
    <xf numFmtId="177" fontId="2" fillId="0" borderId="0" xfId="0" applyNumberFormat="1" applyFont="1"/>
    <xf numFmtId="38" fontId="1" fillId="0" borderId="0" xfId="1" applyFill="1"/>
    <xf numFmtId="176" fontId="1" fillId="0" borderId="0" xfId="1" applyNumberFormat="1" applyFill="1"/>
    <xf numFmtId="177" fontId="0" fillId="0" borderId="0" xfId="0" applyNumberFormat="1"/>
    <xf numFmtId="0" fontId="6" fillId="0" borderId="0" xfId="0" applyFont="1"/>
    <xf numFmtId="177" fontId="1" fillId="0" borderId="6" xfId="1" applyNumberFormat="1" applyFont="1" applyFill="1" applyBorder="1" applyAlignment="1">
      <alignment horizontal="distributed" vertical="center" wrapText="1" justifyLastLine="1"/>
    </xf>
    <xf numFmtId="177" fontId="1" fillId="0" borderId="7" xfId="1" applyNumberFormat="1" applyFont="1" applyFill="1" applyBorder="1" applyAlignment="1">
      <alignment horizontal="distributed" vertical="center" wrapText="1" justifyLastLine="1"/>
    </xf>
    <xf numFmtId="0" fontId="5" fillId="0" borderId="8" xfId="0" applyFont="1" applyBorder="1" applyAlignment="1">
      <alignment horizontal="distributed" vertical="center"/>
    </xf>
    <xf numFmtId="38" fontId="5" fillId="0" borderId="9" xfId="1" applyFont="1" applyFill="1" applyBorder="1" applyAlignment="1">
      <alignment vertical="center"/>
    </xf>
    <xf numFmtId="38" fontId="5" fillId="0" borderId="10" xfId="1" applyFont="1" applyFill="1" applyBorder="1" applyAlignment="1">
      <alignment vertical="center"/>
    </xf>
    <xf numFmtId="176" fontId="5" fillId="0" borderId="10" xfId="1" applyNumberFormat="1" applyFont="1" applyFill="1" applyBorder="1" applyAlignment="1">
      <alignment vertical="center"/>
    </xf>
    <xf numFmtId="177" fontId="5" fillId="0" borderId="10" xfId="1" applyNumberFormat="1" applyFont="1" applyFill="1" applyBorder="1" applyAlignment="1">
      <alignment vertical="center"/>
    </xf>
    <xf numFmtId="177" fontId="5" fillId="0" borderId="11" xfId="1" applyNumberFormat="1" applyFont="1" applyFill="1" applyBorder="1" applyAlignment="1">
      <alignment vertical="center"/>
    </xf>
    <xf numFmtId="0" fontId="0" fillId="0" borderId="8" xfId="0" applyBorder="1" applyAlignment="1">
      <alignment horizontal="distributed" vertical="center"/>
    </xf>
    <xf numFmtId="38" fontId="1" fillId="0" borderId="12" xfId="1" applyFill="1" applyBorder="1" applyAlignment="1">
      <alignment vertical="center"/>
    </xf>
    <xf numFmtId="38" fontId="1" fillId="0" borderId="0" xfId="1" applyFill="1" applyBorder="1" applyAlignment="1">
      <alignment vertical="center"/>
    </xf>
    <xf numFmtId="176" fontId="1" fillId="0" borderId="0" xfId="1" applyNumberFormat="1" applyFont="1" applyFill="1" applyBorder="1" applyAlignment="1">
      <alignment vertical="center"/>
    </xf>
    <xf numFmtId="177" fontId="1" fillId="0" borderId="0" xfId="1" applyNumberFormat="1" applyFont="1" applyFill="1" applyBorder="1" applyAlignment="1">
      <alignment vertical="center"/>
    </xf>
    <xf numFmtId="177" fontId="1" fillId="0" borderId="13" xfId="1" applyNumberFormat="1" applyFill="1" applyBorder="1" applyAlignment="1">
      <alignment vertical="center"/>
    </xf>
    <xf numFmtId="38" fontId="1" fillId="0" borderId="0" xfId="1" applyFont="1" applyFill="1" applyBorder="1" applyAlignment="1">
      <alignment horizontal="right" vertical="center"/>
    </xf>
    <xf numFmtId="38" fontId="1" fillId="0" borderId="12" xfId="1" applyFont="1" applyFill="1" applyBorder="1" applyAlignment="1">
      <alignment horizontal="right" vertical="center"/>
    </xf>
    <xf numFmtId="177" fontId="1" fillId="0" borderId="13" xfId="1" applyNumberFormat="1" applyFont="1" applyFill="1" applyBorder="1" applyAlignment="1">
      <alignment horizontal="right" vertical="center"/>
    </xf>
    <xf numFmtId="38" fontId="1" fillId="0" borderId="14" xfId="1" applyFill="1" applyBorder="1" applyAlignment="1">
      <alignment vertical="center"/>
    </xf>
    <xf numFmtId="38" fontId="1" fillId="0" borderId="15" xfId="1" applyFill="1" applyBorder="1" applyAlignment="1">
      <alignment vertical="center"/>
    </xf>
    <xf numFmtId="176" fontId="1" fillId="0" borderId="15" xfId="1" applyNumberFormat="1" applyFont="1" applyFill="1" applyBorder="1" applyAlignment="1">
      <alignment vertical="center"/>
    </xf>
    <xf numFmtId="0" fontId="0" fillId="0" borderId="16" xfId="0" applyBorder="1" applyAlignment="1">
      <alignment horizontal="distributed" vertical="center"/>
    </xf>
    <xf numFmtId="38" fontId="1" fillId="0" borderId="17" xfId="1" applyFill="1" applyBorder="1" applyAlignment="1">
      <alignment vertical="center"/>
    </xf>
    <xf numFmtId="38" fontId="1" fillId="0" borderId="18" xfId="1" applyFill="1" applyBorder="1" applyAlignment="1">
      <alignment vertical="center"/>
    </xf>
    <xf numFmtId="176" fontId="1" fillId="0" borderId="18" xfId="1" applyNumberFormat="1" applyFont="1" applyFill="1" applyBorder="1" applyAlignment="1">
      <alignment vertical="center"/>
    </xf>
    <xf numFmtId="177" fontId="1" fillId="0" borderId="18" xfId="1" applyNumberFormat="1" applyFont="1" applyFill="1" applyBorder="1" applyAlignment="1">
      <alignment horizontal="right" vertical="center"/>
    </xf>
    <xf numFmtId="177" fontId="1" fillId="0" borderId="19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38" fontId="1" fillId="0" borderId="20" xfId="1" applyFill="1" applyBorder="1"/>
    <xf numFmtId="38" fontId="1" fillId="0" borderId="0" xfId="1" applyFill="1" applyBorder="1"/>
    <xf numFmtId="176" fontId="1" fillId="0" borderId="0" xfId="1" applyNumberFormat="1" applyFill="1" applyBorder="1"/>
    <xf numFmtId="38" fontId="0" fillId="0" borderId="0" xfId="1" applyFont="1" applyFill="1"/>
    <xf numFmtId="38" fontId="0" fillId="0" borderId="0" xfId="1" applyFont="1" applyFill="1" applyBorder="1" applyAlignment="1">
      <alignment vertical="center"/>
    </xf>
    <xf numFmtId="176" fontId="0" fillId="0" borderId="0" xfId="1" applyNumberFormat="1" applyFont="1" applyFill="1" applyBorder="1" applyAlignment="1">
      <alignment vertical="center"/>
    </xf>
    <xf numFmtId="177" fontId="0" fillId="0" borderId="0" xfId="1" applyNumberFormat="1" applyFont="1" applyFill="1" applyBorder="1" applyAlignment="1">
      <alignment horizontal="right" vertical="center"/>
    </xf>
    <xf numFmtId="38" fontId="0" fillId="0" borderId="0" xfId="0" applyNumberFormat="1"/>
    <xf numFmtId="0" fontId="0" fillId="0" borderId="1" xfId="0" applyBorder="1" applyAlignment="1">
      <alignment horizontal="distributed" vertical="center" justifyLastLine="1"/>
    </xf>
    <xf numFmtId="0" fontId="0" fillId="0" borderId="5" xfId="0" applyBorder="1" applyAlignment="1">
      <alignment horizontal="distributed" vertical="center" justifyLastLine="1"/>
    </xf>
    <xf numFmtId="176" fontId="0" fillId="0" borderId="2" xfId="1" applyNumberFormat="1" applyFont="1" applyFill="1" applyBorder="1" applyAlignment="1">
      <alignment horizontal="distributed" vertical="center" justifyLastLine="1"/>
    </xf>
    <xf numFmtId="176" fontId="1" fillId="0" borderId="3" xfId="1" applyNumberFormat="1" applyFont="1" applyFill="1" applyBorder="1" applyAlignment="1">
      <alignment horizontal="distributed" vertical="center" justifyLastLine="1"/>
    </xf>
    <xf numFmtId="176" fontId="5" fillId="0" borderId="2" xfId="1" applyNumberFormat="1" applyFont="1" applyFill="1" applyBorder="1" applyAlignment="1">
      <alignment horizontal="center" vertical="center"/>
    </xf>
    <xf numFmtId="176" fontId="5" fillId="0" borderId="3" xfId="1" applyNumberFormat="1" applyFont="1" applyFill="1" applyBorder="1" applyAlignment="1">
      <alignment horizontal="center" vertical="center"/>
    </xf>
    <xf numFmtId="176" fontId="5" fillId="0" borderId="4" xfId="1" applyNumberFormat="1" applyFont="1" applyFill="1" applyBorder="1" applyAlignment="1">
      <alignment horizontal="center" vertical="center"/>
    </xf>
    <xf numFmtId="38" fontId="1" fillId="0" borderId="6" xfId="1" applyFill="1" applyBorder="1" applyAlignment="1">
      <alignment horizontal="distributed" vertical="center" wrapText="1" justifyLastLine="1"/>
    </xf>
    <xf numFmtId="38" fontId="1" fillId="0" borderId="6" xfId="1" applyFill="1" applyBorder="1" applyAlignment="1">
      <alignment horizontal="distributed" vertical="center" justifyLastLine="1"/>
    </xf>
    <xf numFmtId="38" fontId="1" fillId="0" borderId="6" xfId="1" applyFont="1" applyFill="1" applyBorder="1" applyAlignment="1">
      <alignment horizontal="distributed" vertical="center" wrapText="1" justifyLastLine="1"/>
    </xf>
    <xf numFmtId="176" fontId="1" fillId="0" borderId="6" xfId="1" applyNumberFormat="1" applyFont="1" applyFill="1" applyBorder="1" applyAlignment="1">
      <alignment horizontal="distributed" vertical="center" wrapText="1" justifyLastLine="1"/>
    </xf>
    <xf numFmtId="176" fontId="1" fillId="0" borderId="6" xfId="1" applyNumberFormat="1" applyFill="1" applyBorder="1" applyAlignment="1">
      <alignment horizontal="distributed" vertical="center" justifyLastLine="1"/>
    </xf>
    <xf numFmtId="177" fontId="1" fillId="0" borderId="6" xfId="1" applyNumberFormat="1" applyFill="1" applyBorder="1" applyAlignment="1">
      <alignment horizontal="distributed" vertical="center" justifyLastLine="1"/>
    </xf>
    <xf numFmtId="177" fontId="1" fillId="0" borderId="7" xfId="1" applyNumberFormat="1" applyFill="1" applyBorder="1" applyAlignment="1">
      <alignment horizontal="distributed" vertical="center" justifyLastLine="1"/>
    </xf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zoomScaleNormal="100" zoomScaleSheetLayoutView="100" workbookViewId="0">
      <selection activeCell="I6" sqref="I6"/>
    </sheetView>
  </sheetViews>
  <sheetFormatPr defaultColWidth="9.140625" defaultRowHeight="12"/>
  <cols>
    <col min="1" max="1" width="15.7109375" customWidth="1"/>
    <col min="2" max="3" width="11" style="5" customWidth="1"/>
    <col min="4" max="4" width="7.7109375" style="6" customWidth="1"/>
    <col min="5" max="5" width="11.85546875" customWidth="1"/>
    <col min="6" max="6" width="11.28515625" customWidth="1"/>
    <col min="7" max="7" width="8.42578125" customWidth="1"/>
    <col min="8" max="8" width="11.28515625" style="7" customWidth="1"/>
    <col min="9" max="9" width="10" style="7" customWidth="1"/>
    <col min="10" max="11" width="10.7109375" bestFit="1" customWidth="1"/>
  </cols>
  <sheetData>
    <row r="1" spans="1:11" s="1" customFormat="1" ht="13.5">
      <c r="A1" s="1" t="s">
        <v>0</v>
      </c>
      <c r="B1" s="2"/>
      <c r="C1" s="2"/>
      <c r="D1" s="3"/>
      <c r="H1" s="4"/>
      <c r="I1" s="4"/>
    </row>
    <row r="2" spans="1:11" ht="12.75" thickBot="1"/>
    <row r="3" spans="1:11" ht="16.5" customHeight="1">
      <c r="A3" s="44" t="s">
        <v>1</v>
      </c>
      <c r="B3" s="46" t="s">
        <v>21</v>
      </c>
      <c r="C3" s="47"/>
      <c r="D3" s="47"/>
      <c r="E3" s="48" t="s">
        <v>22</v>
      </c>
      <c r="F3" s="49"/>
      <c r="G3" s="49"/>
      <c r="H3" s="49"/>
      <c r="I3" s="50"/>
      <c r="K3" s="8"/>
    </row>
    <row r="4" spans="1:11" ht="12" customHeight="1">
      <c r="A4" s="45"/>
      <c r="B4" s="51" t="s">
        <v>2</v>
      </c>
      <c r="C4" s="53" t="s">
        <v>3</v>
      </c>
      <c r="D4" s="54" t="s">
        <v>4</v>
      </c>
      <c r="E4" s="51" t="s">
        <v>2</v>
      </c>
      <c r="F4" s="53" t="s">
        <v>3</v>
      </c>
      <c r="G4" s="54" t="s">
        <v>4</v>
      </c>
      <c r="H4" s="56" t="s">
        <v>5</v>
      </c>
      <c r="I4" s="57"/>
      <c r="K4" s="8"/>
    </row>
    <row r="5" spans="1:11" ht="24">
      <c r="A5" s="45"/>
      <c r="B5" s="52"/>
      <c r="C5" s="52"/>
      <c r="D5" s="55"/>
      <c r="E5" s="52"/>
      <c r="F5" s="52"/>
      <c r="G5" s="55"/>
      <c r="H5" s="9" t="s">
        <v>6</v>
      </c>
      <c r="I5" s="10" t="s">
        <v>7</v>
      </c>
      <c r="K5" s="8"/>
    </row>
    <row r="6" spans="1:11" ht="17.100000000000001" customHeight="1">
      <c r="A6" s="11" t="s">
        <v>8</v>
      </c>
      <c r="B6" s="12">
        <v>5457166</v>
      </c>
      <c r="C6" s="13">
        <v>5397682</v>
      </c>
      <c r="D6" s="14">
        <v>98.91</v>
      </c>
      <c r="E6" s="12">
        <v>5457166</v>
      </c>
      <c r="F6" s="13">
        <v>5397682</v>
      </c>
      <c r="G6" s="14">
        <f>ROUND(F6/E6*100,2)</f>
        <v>98.91</v>
      </c>
      <c r="H6" s="15">
        <v>315626</v>
      </c>
      <c r="I6" s="16">
        <v>130461</v>
      </c>
      <c r="J6" s="43"/>
      <c r="K6" s="43"/>
    </row>
    <row r="7" spans="1:11" ht="17.100000000000001" customHeight="1">
      <c r="A7" s="17" t="s">
        <v>9</v>
      </c>
      <c r="B7" s="18">
        <v>2025363</v>
      </c>
      <c r="C7" s="19">
        <v>2008449</v>
      </c>
      <c r="D7" s="20">
        <v>99.16</v>
      </c>
      <c r="E7" s="18">
        <v>1858150</v>
      </c>
      <c r="F7" s="19">
        <v>1845703</v>
      </c>
      <c r="G7" s="20">
        <f t="shared" ref="G7:G11" si="0">ROUND(F7/E7*100,2)</f>
        <v>99.33</v>
      </c>
      <c r="H7" s="21">
        <v>107470</v>
      </c>
      <c r="I7" s="22">
        <v>44421</v>
      </c>
      <c r="K7" s="8"/>
    </row>
    <row r="8" spans="1:11" ht="17.100000000000001" customHeight="1">
      <c r="A8" s="17" t="s">
        <v>10</v>
      </c>
      <c r="B8" s="18">
        <v>436071</v>
      </c>
      <c r="C8" s="19">
        <v>434927</v>
      </c>
      <c r="D8" s="20">
        <v>99.74</v>
      </c>
      <c r="E8" s="18">
        <v>462636</v>
      </c>
      <c r="F8" s="19">
        <v>461285</v>
      </c>
      <c r="G8" s="20">
        <f t="shared" si="0"/>
        <v>99.71</v>
      </c>
      <c r="H8" s="21">
        <v>26757</v>
      </c>
      <c r="I8" s="22">
        <v>11060</v>
      </c>
      <c r="K8" s="8"/>
    </row>
    <row r="9" spans="1:11" ht="17.100000000000001" customHeight="1">
      <c r="A9" s="17" t="s">
        <v>11</v>
      </c>
      <c r="B9" s="18">
        <v>2508407</v>
      </c>
      <c r="C9" s="19">
        <v>2468875</v>
      </c>
      <c r="D9" s="20">
        <v>98.42</v>
      </c>
      <c r="E9" s="18">
        <v>2462311</v>
      </c>
      <c r="F9" s="19">
        <v>2422654</v>
      </c>
      <c r="G9" s="20">
        <f t="shared" si="0"/>
        <v>98.39</v>
      </c>
      <c r="H9" s="21">
        <v>142412</v>
      </c>
      <c r="I9" s="22">
        <v>58865</v>
      </c>
      <c r="K9" s="8"/>
    </row>
    <row r="10" spans="1:11" ht="17.100000000000001" customHeight="1">
      <c r="A10" s="17" t="s">
        <v>12</v>
      </c>
      <c r="B10" s="18">
        <v>174060</v>
      </c>
      <c r="C10" s="19">
        <v>172242</v>
      </c>
      <c r="D10" s="20">
        <v>98.96</v>
      </c>
      <c r="E10" s="18">
        <v>177042</v>
      </c>
      <c r="F10" s="19">
        <v>175193</v>
      </c>
      <c r="G10" s="20">
        <f t="shared" si="0"/>
        <v>98.96</v>
      </c>
      <c r="H10" s="21">
        <v>10240</v>
      </c>
      <c r="I10" s="22">
        <v>4232</v>
      </c>
    </row>
    <row r="11" spans="1:11" ht="17.100000000000001" customHeight="1">
      <c r="A11" s="17" t="s">
        <v>13</v>
      </c>
      <c r="B11" s="18">
        <v>291702</v>
      </c>
      <c r="C11" s="19">
        <v>291702</v>
      </c>
      <c r="D11" s="20">
        <v>100</v>
      </c>
      <c r="E11" s="18">
        <v>285892</v>
      </c>
      <c r="F11" s="19">
        <v>285892</v>
      </c>
      <c r="G11" s="20">
        <f t="shared" si="0"/>
        <v>100</v>
      </c>
      <c r="H11" s="21">
        <v>16535</v>
      </c>
      <c r="I11" s="22">
        <v>6835</v>
      </c>
    </row>
    <row r="12" spans="1:11" ht="17.100000000000001" customHeight="1">
      <c r="A12" s="17" t="s">
        <v>14</v>
      </c>
      <c r="B12" s="24" t="s">
        <v>15</v>
      </c>
      <c r="C12" s="23" t="s">
        <v>15</v>
      </c>
      <c r="D12" s="23" t="s">
        <v>15</v>
      </c>
      <c r="E12" s="24" t="s">
        <v>15</v>
      </c>
      <c r="F12" s="23" t="s">
        <v>15</v>
      </c>
      <c r="G12" s="23" t="s">
        <v>16</v>
      </c>
      <c r="H12" s="42" t="s">
        <v>20</v>
      </c>
      <c r="I12" s="25" t="s">
        <v>15</v>
      </c>
    </row>
    <row r="13" spans="1:11" ht="17.100000000000001" customHeight="1">
      <c r="A13" s="17" t="s">
        <v>17</v>
      </c>
      <c r="B13" s="26">
        <v>21563</v>
      </c>
      <c r="C13" s="27">
        <v>21487</v>
      </c>
      <c r="D13" s="28">
        <v>99.65</v>
      </c>
      <c r="E13" s="26">
        <v>22366</v>
      </c>
      <c r="F13" s="27">
        <v>22366</v>
      </c>
      <c r="G13" s="28">
        <f>ROUND(F13/E13*100,2)</f>
        <v>100</v>
      </c>
      <c r="H13" s="21">
        <v>1294</v>
      </c>
      <c r="I13" s="22">
        <v>535</v>
      </c>
    </row>
    <row r="14" spans="1:11" ht="17.100000000000001" customHeight="1" thickBot="1">
      <c r="A14" s="29" t="s">
        <v>18</v>
      </c>
      <c r="B14" s="30">
        <v>305531</v>
      </c>
      <c r="C14" s="31">
        <v>44743</v>
      </c>
      <c r="D14" s="32">
        <v>14.64</v>
      </c>
      <c r="E14" s="30">
        <v>308422</v>
      </c>
      <c r="F14" s="31">
        <v>53619</v>
      </c>
      <c r="G14" s="32">
        <f>ROUND(F14/E14*100,2)</f>
        <v>17.38</v>
      </c>
      <c r="H14" s="33" t="s">
        <v>15</v>
      </c>
      <c r="I14" s="34" t="s">
        <v>15</v>
      </c>
    </row>
    <row r="15" spans="1:11" ht="17.100000000000001" customHeight="1">
      <c r="A15" s="35" t="s">
        <v>23</v>
      </c>
      <c r="C15" s="36"/>
    </row>
    <row r="16" spans="1:11" ht="17.100000000000001" customHeight="1">
      <c r="A16" s="35" t="s">
        <v>24</v>
      </c>
      <c r="B16" s="39"/>
      <c r="C16" s="39"/>
      <c r="D16" s="40"/>
      <c r="E16" s="41"/>
    </row>
    <row r="17" spans="1:4" ht="17.100000000000001" customHeight="1">
      <c r="A17" s="35" t="s">
        <v>19</v>
      </c>
      <c r="C17" s="37"/>
    </row>
    <row r="19" spans="1:4">
      <c r="D19" s="38"/>
    </row>
  </sheetData>
  <mergeCells count="10">
    <mergeCell ref="A3:A5"/>
    <mergeCell ref="B3:D3"/>
    <mergeCell ref="E3:I3"/>
    <mergeCell ref="B4:B5"/>
    <mergeCell ref="C4:C5"/>
    <mergeCell ref="D4:D5"/>
    <mergeCell ref="E4:E5"/>
    <mergeCell ref="F4:F5"/>
    <mergeCell ref="G4:G5"/>
    <mergeCell ref="H4:I4"/>
  </mergeCells>
  <phoneticPr fontId="3"/>
  <pageMargins left="0.75" right="0.75" top="1" bottom="1" header="0.51200000000000001" footer="0.51200000000000001"/>
  <pageSetup paperSize="9" scale="98" orientation="portrait" verticalDpi="4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208市税納入の状況</vt:lpstr>
      <vt:lpstr>'208市税納入の状況'!Print_Area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中野　隆介</cp:lastModifiedBy>
  <cp:lastPrinted>2026-03-18T00:51:42Z</cp:lastPrinted>
  <dcterms:created xsi:type="dcterms:W3CDTF">2020-01-27T02:17:58Z</dcterms:created>
  <dcterms:modified xsi:type="dcterms:W3CDTF">2026-03-18T06:53:39Z</dcterms:modified>
</cp:coreProperties>
</file>